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55" windowHeight="9210"/>
  </bookViews>
  <sheets>
    <sheet name=" ТЭО 2013 -2014 годы" sheetId="31" r:id="rId1"/>
  </sheets>
  <definedNames>
    <definedName name="_xlnm.Print_Titles" localSheetId="0">' ТЭО 2013 -2014 годы'!$9:$12</definedName>
  </definedNames>
  <calcPr calcId="125725"/>
</workbook>
</file>

<file path=xl/calcChain.xml><?xml version="1.0" encoding="utf-8"?>
<calcChain xmlns="http://schemas.openxmlformats.org/spreadsheetml/2006/main">
  <c r="P28" i="31"/>
  <c r="N28"/>
  <c r="M28"/>
  <c r="D28"/>
  <c r="H45"/>
  <c r="H49"/>
  <c r="P18"/>
  <c r="O44"/>
  <c r="M44"/>
  <c r="D22"/>
  <c r="H22"/>
  <c r="M20"/>
  <c r="R43"/>
  <c r="Y42"/>
  <c r="W42" s="1"/>
  <c r="Y41"/>
  <c r="X41"/>
  <c r="W41"/>
  <c r="T40"/>
  <c r="W40"/>
  <c r="Y39"/>
  <c r="Y43" s="1"/>
  <c r="Y45" s="1"/>
  <c r="Y49" s="1"/>
  <c r="X39"/>
  <c r="Z37"/>
  <c r="R37"/>
  <c r="T36"/>
  <c r="X36"/>
  <c r="W36" s="1"/>
  <c r="Y35"/>
  <c r="X35"/>
  <c r="W35"/>
  <c r="Y34"/>
  <c r="X34"/>
  <c r="W34" s="1"/>
  <c r="T33"/>
  <c r="X33" s="1"/>
  <c r="W33" s="1"/>
  <c r="T32"/>
  <c r="X32" s="1"/>
  <c r="Y31"/>
  <c r="W31"/>
  <c r="Y30"/>
  <c r="Y37"/>
  <c r="X30"/>
  <c r="R28"/>
  <c r="V27"/>
  <c r="Z27"/>
  <c r="V26"/>
  <c r="Z26"/>
  <c r="V25"/>
  <c r="Z25"/>
  <c r="X24"/>
  <c r="W24"/>
  <c r="V24"/>
  <c r="Z24"/>
  <c r="X23"/>
  <c r="W23"/>
  <c r="V23"/>
  <c r="Z23"/>
  <c r="V22"/>
  <c r="Z22"/>
  <c r="V21"/>
  <c r="Z21"/>
  <c r="V19"/>
  <c r="Z19"/>
  <c r="X18"/>
  <c r="W18"/>
  <c r="V18"/>
  <c r="Z18"/>
  <c r="Z17"/>
  <c r="W17"/>
  <c r="T17"/>
  <c r="X15"/>
  <c r="X28"/>
  <c r="Z15"/>
  <c r="Z28" s="1"/>
  <c r="Z45" s="1"/>
  <c r="Z49" s="1"/>
  <c r="P17"/>
  <c r="M40"/>
  <c r="M42"/>
  <c r="J32"/>
  <c r="M32"/>
  <c r="J33"/>
  <c r="M33"/>
  <c r="M34"/>
  <c r="M35"/>
  <c r="J36"/>
  <c r="M36"/>
  <c r="J17"/>
  <c r="L18"/>
  <c r="L19"/>
  <c r="P19" s="1"/>
  <c r="L21"/>
  <c r="P21" s="1"/>
  <c r="L22"/>
  <c r="P22" s="1"/>
  <c r="L23"/>
  <c r="L24"/>
  <c r="L25"/>
  <c r="P25" s="1"/>
  <c r="L26"/>
  <c r="P26" s="1"/>
  <c r="L27"/>
  <c r="P27" s="1"/>
  <c r="L15"/>
  <c r="D37"/>
  <c r="O43"/>
  <c r="H43"/>
  <c r="D43"/>
  <c r="D45"/>
  <c r="D49" s="1"/>
  <c r="P37"/>
  <c r="O37"/>
  <c r="O45" s="1"/>
  <c r="O49" s="1"/>
  <c r="H37"/>
  <c r="H28"/>
  <c r="M24"/>
  <c r="M23"/>
  <c r="M18"/>
  <c r="M17"/>
  <c r="M15"/>
  <c r="M31"/>
  <c r="R45"/>
  <c r="R49" s="1"/>
  <c r="M41"/>
  <c r="W15"/>
  <c r="W28"/>
  <c r="M39"/>
  <c r="M43"/>
  <c r="N43"/>
  <c r="W39"/>
  <c r="W43" s="1"/>
  <c r="X43"/>
  <c r="M30"/>
  <c r="N37"/>
  <c r="N45" s="1"/>
  <c r="N49" s="1"/>
  <c r="W30"/>
  <c r="W32" l="1"/>
  <c r="W37" s="1"/>
  <c r="W45" s="1"/>
  <c r="W49" s="1"/>
  <c r="X37"/>
  <c r="X45" s="1"/>
  <c r="X49" s="1"/>
  <c r="P45"/>
  <c r="P49" s="1"/>
  <c r="M45"/>
  <c r="M49" s="1"/>
  <c r="M37"/>
</calcChain>
</file>

<file path=xl/sharedStrings.xml><?xml version="1.0" encoding="utf-8"?>
<sst xmlns="http://schemas.openxmlformats.org/spreadsheetml/2006/main" count="154" uniqueCount="98">
  <si>
    <t>ИТОГО по программе</t>
  </si>
  <si>
    <t>Обеспечение питанием воспитанников учреждений внесемейного воспитания</t>
  </si>
  <si>
    <t xml:space="preserve">Организация выставок-дегустаций </t>
  </si>
  <si>
    <t>Проведение смотра-конкурса на лучшую школьную столовую</t>
  </si>
  <si>
    <t>в т.ч.</t>
  </si>
  <si>
    <t>МБ</t>
  </si>
  <si>
    <t>КБ</t>
  </si>
  <si>
    <t>Кроме того</t>
  </si>
  <si>
    <t>Наименование мероприятия</t>
  </si>
  <si>
    <t>Количество единиц</t>
  </si>
  <si>
    <t>Итого по мероприятиям</t>
  </si>
  <si>
    <t>Итого по задаче 1.</t>
  </si>
  <si>
    <t>Родительская 
плата</t>
  </si>
  <si>
    <t>Задача 2.Удовлетворение потребности учащихся в сбалансированном рационе</t>
  </si>
  <si>
    <t>Обеспечение питанием детей из малообеспеченных семей, многодетных семей, детей одиноких родителей</t>
  </si>
  <si>
    <t>Завтрак для учащихся  1-4 классов из малообеспеченных семей, многодетных семей, детей одиноких родителей</t>
  </si>
  <si>
    <t>Питание для учащихся 1-4 классов, воспитывающихся в Интернате</t>
  </si>
  <si>
    <t>Питание для учащихся 5-9 классов, воспитывающихся в Интернате</t>
  </si>
  <si>
    <t>М.Б.</t>
  </si>
  <si>
    <t>К.Б.</t>
  </si>
  <si>
    <t>Питание детей-сирот и детей,оставшихся без попечения родителей, проживающих в Интернате (в выходные и праздничные дни)</t>
  </si>
  <si>
    <t>Завтрак для учащихся 1-4 классов п.Снежногорск</t>
  </si>
  <si>
    <t>Завтрак для учащихся 5-11 классов п.Снежногорск</t>
  </si>
  <si>
    <t>Завтрак для учащихся 1-4 классов из малообеспеченных семей, многодетных семей, детей одиноких родителей п. Снежногорск</t>
  </si>
  <si>
    <t>Завтрак для учащихся 5-11 классов из малообеспеченных семей, многодетных семей, детей одиноких родителей п. Снежногорск</t>
  </si>
  <si>
    <t>Обед для учащихся  1-4 классов  п. Снежногорск</t>
  </si>
  <si>
    <t>Обед для учащихся  5-11 классов  п. Снежногорск</t>
  </si>
  <si>
    <t>Полдник для учащихся  1-4 классов п. Снежногорск</t>
  </si>
  <si>
    <t>Кол-во учебных дней</t>
  </si>
  <si>
    <t>Кол-во учащихся (чел.)</t>
  </si>
  <si>
    <t>Процент охвата учащихся</t>
  </si>
  <si>
    <t>Основные категории</t>
  </si>
  <si>
    <t>Средняя цена 1 единицы категории, руб.</t>
  </si>
  <si>
    <t>Справочно</t>
  </si>
  <si>
    <t>общая сумма затрат по категории, тыс.руб.</t>
  </si>
  <si>
    <t>Ед. изм.</t>
  </si>
  <si>
    <t>порция</t>
  </si>
  <si>
    <t>БДО</t>
  </si>
  <si>
    <t>БПО</t>
  </si>
  <si>
    <t>№ п/п</t>
  </si>
  <si>
    <t>Задача 1. Расширение охвата питанием учащихся общеобразовательных учреждений</t>
  </si>
  <si>
    <t>1.</t>
  </si>
  <si>
    <t>1.1</t>
  </si>
  <si>
    <t>2.2.</t>
  </si>
  <si>
    <t>2.1.</t>
  </si>
  <si>
    <t>Код классификации оператора сектора государственного управления</t>
  </si>
  <si>
    <t>2013 год</t>
  </si>
  <si>
    <t>2014 год</t>
  </si>
  <si>
    <t>226  954</t>
  </si>
  <si>
    <t>340   983</t>
  </si>
  <si>
    <t>226  954  262</t>
  </si>
  <si>
    <t xml:space="preserve">226  954  </t>
  </si>
  <si>
    <t>340  983  262</t>
  </si>
  <si>
    <t xml:space="preserve">340  983  </t>
  </si>
  <si>
    <t>Завтрак для учащихся  1-4 классов</t>
  </si>
  <si>
    <t>Обед для учащихся 1-4 классов, а также учащихся посещающих группу продленного дня</t>
  </si>
  <si>
    <t>Обед для учащихся 8-11 классов ЦО  из малообеспеченных семей, многодетных семей, детей одиноких родителей, а также учащихся 5-11 (коррекционных) классов, посещающих группу продленного дня из малообеспеченных семей, многодетных семей, детей одиноких родителей</t>
  </si>
  <si>
    <t>Технико-экономическое обоснование программных мероприятий долгосрочной муниципальной целевой программы "Совершенствование организации питания учащихся общеобразовательных школ муниципального образования город Норильск" на   2012-2014  годы</t>
  </si>
  <si>
    <t>Приложение № 2.1</t>
  </si>
  <si>
    <t>Завтрак для учащихся 5-11 классов, в том числе ЦО</t>
  </si>
  <si>
    <t>Обед для учащихся 5-11 классов, в том числе ЦО</t>
  </si>
  <si>
    <t>Полдник для учащихся  1-11 классов</t>
  </si>
  <si>
    <t>Завтрак для учащихся  5-11 классов, в том числе ЦО из малообеспеченных семей, многодетных семей, детей одиноких родителей</t>
  </si>
  <si>
    <t>Экспресс-завтрак для учащихся 1-4 классов, не обеспеченных завтраком</t>
  </si>
  <si>
    <t xml:space="preserve">Обед для учащихся 1-4 классов,  а также посещающих группу продленного дня из малообеспеченных семей,  многодетных семей, детей одиноких родителей </t>
  </si>
  <si>
    <t>Обед для учащихся 1-4 классов, посещающих группу продленного дня, из малообеспеченных семей, многодетных семей,детей одиноких родителей п. Снежногорск</t>
  </si>
  <si>
    <t>Завтрак для учащихся  1 классов  (детей шестилетнего возраста с организацией обучения в соответствии с СанПином № 42-125-4216-86)</t>
  </si>
  <si>
    <t>227  954</t>
  </si>
  <si>
    <t>Обед для учащихся 1 классов (детей шестилетнего возраста с организацией обучения в соответствии с СанПином № 42-125-4216-86)</t>
  </si>
  <si>
    <t xml:space="preserve">Финансовый резерв на обеспечение питанием детей из малообеспеченных семей, многодетных семей, детей одиноких родителей </t>
  </si>
  <si>
    <t>1.3</t>
  </si>
  <si>
    <t>1.4</t>
  </si>
  <si>
    <t>1.2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</si>
  <si>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</si>
  <si>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</si>
  <si>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</si>
  <si>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</si>
  <si>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</si>
  <si>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</si>
  <si>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</si>
  <si>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</si>
  <si>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</si>
  <si>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</si>
  <si>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</si>
  <si>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</si>
  <si>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</si>
  <si>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</si>
  <si>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</si>
  <si>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</si>
  <si>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</si>
  <si>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</si>
  <si>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</si>
  <si>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</si>
  <si>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Питание детей-сирот и детей,  оставшихся без попечения родителей, проживающих в Интернате</t>
  </si>
  <si>
    <t>к постановлению Администрации города Норильска</t>
  </si>
  <si>
    <t>Приложение № 2</t>
  </si>
  <si>
    <t>к  ДМЦП "Совершенствование организации питания учащихся обшеобразовательных школ муниципального образования город Норильск" на 2012-2014 годы", утвержденной постановлением Администрации города Норильска от 14.10.2011 № 484</t>
  </si>
  <si>
    <t>от 31.12.2013 № 595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</si>
</sst>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_-* #,##0_р_._-;\-* #,##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left" vertical="center" wrapText="1" inden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/>
    <xf numFmtId="1" fontId="8" fillId="0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64" fontId="2" fillId="0" borderId="0" xfId="0" applyNumberFormat="1" applyFont="1" applyFill="1"/>
    <xf numFmtId="164" fontId="8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165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8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2" fillId="0" borderId="0" xfId="0" applyFont="1" applyAlignment="1"/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AA56"/>
  <sheetViews>
    <sheetView tabSelected="1" topLeftCell="J1" zoomScale="60" zoomScaleNormal="60" zoomScaleSheetLayoutView="100" workbookViewId="0">
      <selection activeCell="Q6" sqref="Q6"/>
    </sheetView>
  </sheetViews>
  <sheetFormatPr defaultRowHeight="12.75"/>
  <cols>
    <col min="1" max="1" width="5.42578125" style="1" customWidth="1"/>
    <col min="2" max="2" width="31.28515625" style="2" customWidth="1"/>
    <col min="3" max="3" width="8" style="3" customWidth="1"/>
    <col min="4" max="4" width="17.28515625" style="3" customWidth="1"/>
    <col min="5" max="5" width="14.28515625" style="44" customWidth="1"/>
    <col min="6" max="6" width="11.42578125" style="44" customWidth="1"/>
    <col min="7" max="7" width="9" style="44" customWidth="1"/>
    <col min="8" max="8" width="13.140625" style="44" customWidth="1"/>
    <col min="9" max="9" width="11.7109375" style="3" customWidth="1"/>
    <col min="10" max="10" width="13.140625" style="3" customWidth="1"/>
    <col min="11" max="11" width="17" style="3" customWidth="1"/>
    <col min="12" max="12" width="11.7109375" style="3" customWidth="1"/>
    <col min="13" max="13" width="16.28515625" style="1" customWidth="1"/>
    <col min="14" max="14" width="15.7109375" style="39" customWidth="1"/>
    <col min="15" max="15" width="12.42578125" style="1" customWidth="1"/>
    <col min="16" max="16" width="15.5703125" style="1" customWidth="1"/>
    <col min="17" max="17" width="11.5703125" style="1" customWidth="1"/>
    <col min="18" max="18" width="15.140625" style="1" customWidth="1"/>
    <col min="19" max="22" width="11.5703125" style="1" customWidth="1"/>
    <col min="23" max="23" width="14.85546875" style="1" customWidth="1"/>
    <col min="24" max="25" width="11.5703125" style="1" customWidth="1"/>
    <col min="26" max="26" width="13.28515625" style="1" customWidth="1"/>
    <col min="27" max="27" width="11.5703125" style="1" customWidth="1"/>
    <col min="28" max="28" width="20" style="1" customWidth="1"/>
    <col min="29" max="16384" width="9.140625" style="1"/>
  </cols>
  <sheetData>
    <row r="1" spans="1:27" ht="15.75">
      <c r="X1" s="99" t="s">
        <v>95</v>
      </c>
      <c r="Y1" s="99"/>
      <c r="Z1" s="99"/>
      <c r="AA1" s="99"/>
    </row>
    <row r="2" spans="1:27" ht="15.75">
      <c r="X2" s="91" t="s">
        <v>94</v>
      </c>
      <c r="Y2" s="91"/>
      <c r="Z2" s="91"/>
      <c r="AA2" s="91"/>
    </row>
    <row r="3" spans="1:27" ht="15.75">
      <c r="X3" s="99" t="s">
        <v>97</v>
      </c>
      <c r="Y3" s="99"/>
      <c r="Z3" s="99"/>
      <c r="AA3" s="99"/>
    </row>
    <row r="4" spans="1:27">
      <c r="X4" s="100"/>
      <c r="Y4" s="100"/>
      <c r="Z4" s="100"/>
      <c r="AA4" s="100"/>
    </row>
    <row r="5" spans="1:27" ht="21.75" customHeight="1">
      <c r="X5" s="91" t="s">
        <v>58</v>
      </c>
      <c r="Y5" s="91"/>
      <c r="Z5" s="91"/>
      <c r="AA5" s="91"/>
    </row>
    <row r="6" spans="1:27" ht="106.5" customHeight="1">
      <c r="X6" s="91" t="s">
        <v>96</v>
      </c>
      <c r="Y6" s="91"/>
      <c r="Z6" s="91"/>
      <c r="AA6" s="91"/>
    </row>
    <row r="7" spans="1:27" ht="19.5" customHeight="1">
      <c r="X7" s="91"/>
      <c r="Y7" s="91"/>
      <c r="Z7" s="91"/>
      <c r="AA7" s="91"/>
    </row>
    <row r="8" spans="1:27" ht="34.5" customHeight="1">
      <c r="B8" s="92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7" ht="48.75" customHeight="1">
      <c r="A9" s="64" t="s">
        <v>39</v>
      </c>
      <c r="B9" s="65" t="s">
        <v>8</v>
      </c>
      <c r="C9" s="66" t="s">
        <v>33</v>
      </c>
      <c r="D9" s="66"/>
      <c r="E9" s="66"/>
      <c r="F9" s="67" t="s">
        <v>45</v>
      </c>
      <c r="G9" s="68" t="s">
        <v>35</v>
      </c>
      <c r="H9" s="75" t="s">
        <v>9</v>
      </c>
      <c r="I9" s="78" t="s">
        <v>32</v>
      </c>
      <c r="J9" s="71" t="s">
        <v>4</v>
      </c>
      <c r="K9" s="72"/>
      <c r="L9" s="73"/>
      <c r="M9" s="71" t="s">
        <v>46</v>
      </c>
      <c r="N9" s="72"/>
      <c r="O9" s="72"/>
      <c r="P9" s="72"/>
      <c r="Q9" s="73"/>
      <c r="R9" s="88" t="s">
        <v>9</v>
      </c>
      <c r="S9" s="78" t="s">
        <v>32</v>
      </c>
      <c r="T9" s="71" t="s">
        <v>4</v>
      </c>
      <c r="U9" s="72"/>
      <c r="V9" s="73"/>
      <c r="W9" s="71" t="s">
        <v>47</v>
      </c>
      <c r="X9" s="72"/>
      <c r="Y9" s="72"/>
      <c r="Z9" s="72"/>
      <c r="AA9" s="73"/>
    </row>
    <row r="10" spans="1:27" ht="60.75" customHeight="1">
      <c r="A10" s="64"/>
      <c r="B10" s="65"/>
      <c r="C10" s="93" t="s">
        <v>28</v>
      </c>
      <c r="D10" s="84" t="s">
        <v>29</v>
      </c>
      <c r="E10" s="68" t="s">
        <v>30</v>
      </c>
      <c r="F10" s="67"/>
      <c r="G10" s="68"/>
      <c r="H10" s="76"/>
      <c r="I10" s="79"/>
      <c r="J10" s="81" t="s">
        <v>5</v>
      </c>
      <c r="K10" s="81" t="s">
        <v>6</v>
      </c>
      <c r="L10" s="78" t="s">
        <v>12</v>
      </c>
      <c r="M10" s="74" t="s">
        <v>34</v>
      </c>
      <c r="N10" s="74"/>
      <c r="O10" s="74"/>
      <c r="P10" s="74"/>
      <c r="Q10" s="74"/>
      <c r="R10" s="89"/>
      <c r="S10" s="79"/>
      <c r="T10" s="81" t="s">
        <v>5</v>
      </c>
      <c r="U10" s="81" t="s">
        <v>6</v>
      </c>
      <c r="V10" s="78" t="s">
        <v>12</v>
      </c>
      <c r="W10" s="96" t="s">
        <v>34</v>
      </c>
      <c r="X10" s="97"/>
      <c r="Y10" s="97"/>
      <c r="Z10" s="97"/>
      <c r="AA10" s="98"/>
    </row>
    <row r="11" spans="1:27" ht="37.5" customHeight="1">
      <c r="A11" s="64"/>
      <c r="B11" s="65"/>
      <c r="C11" s="94"/>
      <c r="D11" s="84"/>
      <c r="E11" s="68"/>
      <c r="F11" s="67"/>
      <c r="G11" s="68"/>
      <c r="H11" s="76"/>
      <c r="I11" s="79"/>
      <c r="J11" s="82"/>
      <c r="K11" s="82"/>
      <c r="L11" s="79"/>
      <c r="M11" s="84" t="s">
        <v>37</v>
      </c>
      <c r="N11" s="87" t="s">
        <v>18</v>
      </c>
      <c r="O11" s="74" t="s">
        <v>19</v>
      </c>
      <c r="P11" s="33" t="s">
        <v>7</v>
      </c>
      <c r="Q11" s="85" t="s">
        <v>38</v>
      </c>
      <c r="R11" s="89"/>
      <c r="S11" s="79"/>
      <c r="T11" s="82"/>
      <c r="U11" s="82"/>
      <c r="V11" s="79"/>
      <c r="W11" s="84" t="s">
        <v>37</v>
      </c>
      <c r="X11" s="74" t="s">
        <v>18</v>
      </c>
      <c r="Y11" s="74" t="s">
        <v>19</v>
      </c>
      <c r="Z11" s="33" t="s">
        <v>7</v>
      </c>
      <c r="AA11" s="85" t="s">
        <v>38</v>
      </c>
    </row>
    <row r="12" spans="1:27" ht="75" customHeight="1">
      <c r="A12" s="64"/>
      <c r="B12" s="65"/>
      <c r="C12" s="95"/>
      <c r="D12" s="84"/>
      <c r="E12" s="68"/>
      <c r="F12" s="67"/>
      <c r="G12" s="68"/>
      <c r="H12" s="77"/>
      <c r="I12" s="80"/>
      <c r="J12" s="83"/>
      <c r="K12" s="83"/>
      <c r="L12" s="80"/>
      <c r="M12" s="84"/>
      <c r="N12" s="87"/>
      <c r="O12" s="74"/>
      <c r="P12" s="33" t="s">
        <v>12</v>
      </c>
      <c r="Q12" s="86"/>
      <c r="R12" s="90"/>
      <c r="S12" s="80"/>
      <c r="T12" s="83"/>
      <c r="U12" s="83"/>
      <c r="V12" s="80"/>
      <c r="W12" s="84"/>
      <c r="X12" s="74"/>
      <c r="Y12" s="74"/>
      <c r="Z12" s="33" t="s">
        <v>12</v>
      </c>
      <c r="AA12" s="86"/>
    </row>
    <row r="13" spans="1:27" ht="64.5" customHeight="1">
      <c r="A13" s="34" t="s">
        <v>41</v>
      </c>
      <c r="B13" s="17" t="s">
        <v>40</v>
      </c>
      <c r="C13" s="20"/>
      <c r="D13" s="20"/>
      <c r="E13" s="45"/>
      <c r="F13" s="45"/>
      <c r="G13" s="45"/>
      <c r="H13" s="45"/>
      <c r="I13" s="20"/>
      <c r="J13" s="20"/>
      <c r="K13" s="20"/>
      <c r="L13" s="20"/>
      <c r="M13" s="20"/>
      <c r="N13" s="40"/>
      <c r="O13" s="20"/>
      <c r="P13" s="20"/>
      <c r="Q13" s="21"/>
      <c r="R13" s="20"/>
      <c r="S13" s="20"/>
      <c r="T13" s="20"/>
      <c r="U13" s="20"/>
      <c r="V13" s="20"/>
      <c r="W13" s="20"/>
      <c r="X13" s="20"/>
      <c r="Y13" s="20"/>
      <c r="Z13" s="20"/>
      <c r="AA13" s="21"/>
    </row>
    <row r="14" spans="1:27" ht="24.75" customHeight="1">
      <c r="A14" s="34"/>
      <c r="B14" s="17" t="s">
        <v>31</v>
      </c>
      <c r="C14" s="20"/>
      <c r="D14" s="20"/>
      <c r="E14" s="45"/>
      <c r="F14" s="45"/>
      <c r="G14" s="45"/>
      <c r="H14" s="45"/>
      <c r="I14" s="20"/>
      <c r="J14" s="20"/>
      <c r="K14" s="20"/>
      <c r="L14" s="20"/>
      <c r="M14" s="20"/>
      <c r="N14" s="40"/>
      <c r="O14" s="20"/>
      <c r="P14" s="20"/>
      <c r="Q14" s="21"/>
      <c r="R14" s="20"/>
      <c r="S14" s="20"/>
      <c r="T14" s="20"/>
      <c r="U14" s="20"/>
      <c r="V14" s="20"/>
      <c r="W14" s="20"/>
      <c r="X14" s="20"/>
      <c r="Y14" s="20"/>
      <c r="Z14" s="20"/>
      <c r="AA14" s="21"/>
    </row>
    <row r="15" spans="1:27" ht="54" customHeight="1">
      <c r="A15" s="34" t="s">
        <v>42</v>
      </c>
      <c r="B15" s="18" t="s">
        <v>54</v>
      </c>
      <c r="C15" s="22">
        <v>192</v>
      </c>
      <c r="D15" s="22">
        <v>7933</v>
      </c>
      <c r="E15" s="46">
        <v>60.7</v>
      </c>
      <c r="F15" s="47" t="s">
        <v>48</v>
      </c>
      <c r="G15" s="46" t="s">
        <v>36</v>
      </c>
      <c r="H15" s="48">
        <v>924534</v>
      </c>
      <c r="I15" s="24">
        <v>76.03</v>
      </c>
      <c r="J15" s="24">
        <v>22.7</v>
      </c>
      <c r="K15" s="24"/>
      <c r="L15" s="24">
        <f>I15-J15</f>
        <v>53.33</v>
      </c>
      <c r="M15" s="23">
        <f>N15+O15</f>
        <v>20986.9</v>
      </c>
      <c r="N15" s="23">
        <v>20986.9</v>
      </c>
      <c r="O15" s="23"/>
      <c r="P15" s="23">
        <v>49305.5</v>
      </c>
      <c r="Q15" s="30"/>
      <c r="R15" s="22">
        <v>937397</v>
      </c>
      <c r="S15" s="24">
        <v>75.66</v>
      </c>
      <c r="T15" s="24">
        <v>22.7</v>
      </c>
      <c r="U15" s="24"/>
      <c r="V15" s="24">
        <v>52.96</v>
      </c>
      <c r="W15" s="23">
        <f>X15+Y15</f>
        <v>21278.911899999999</v>
      </c>
      <c r="X15" s="23">
        <f>R15*T15/1000</f>
        <v>21278.911899999999</v>
      </c>
      <c r="Y15" s="23"/>
      <c r="Z15" s="23">
        <f>V15*R15/1000</f>
        <v>49644.545119999995</v>
      </c>
      <c r="AA15" s="30"/>
    </row>
    <row r="16" spans="1:27" ht="104.25" customHeight="1">
      <c r="A16" s="34" t="s">
        <v>72</v>
      </c>
      <c r="B16" s="18" t="s">
        <v>66</v>
      </c>
      <c r="C16" s="22">
        <v>71</v>
      </c>
      <c r="D16" s="22">
        <v>120</v>
      </c>
      <c r="E16" s="46">
        <v>100</v>
      </c>
      <c r="F16" s="47" t="s">
        <v>67</v>
      </c>
      <c r="G16" s="46" t="s">
        <v>36</v>
      </c>
      <c r="H16" s="48">
        <v>8520</v>
      </c>
      <c r="I16" s="24">
        <v>76.03</v>
      </c>
      <c r="J16" s="24"/>
      <c r="K16" s="24"/>
      <c r="L16" s="24">
        <v>76.03</v>
      </c>
      <c r="M16" s="23"/>
      <c r="N16" s="23"/>
      <c r="O16" s="23"/>
      <c r="P16" s="23">
        <v>647.79999999999995</v>
      </c>
      <c r="Q16" s="30"/>
      <c r="R16" s="22"/>
      <c r="S16" s="24"/>
      <c r="T16" s="24"/>
      <c r="U16" s="24"/>
      <c r="V16" s="24"/>
      <c r="W16" s="23"/>
      <c r="X16" s="23"/>
      <c r="Y16" s="23"/>
      <c r="Z16" s="23"/>
      <c r="AA16" s="30"/>
    </row>
    <row r="17" spans="1:27" ht="50.25" customHeight="1">
      <c r="A17" s="34" t="s">
        <v>70</v>
      </c>
      <c r="B17" s="18" t="s">
        <v>63</v>
      </c>
      <c r="C17" s="22">
        <v>192</v>
      </c>
      <c r="D17" s="22">
        <v>7933</v>
      </c>
      <c r="E17" s="46">
        <v>7</v>
      </c>
      <c r="F17" s="47" t="s">
        <v>48</v>
      </c>
      <c r="G17" s="46" t="s">
        <v>36</v>
      </c>
      <c r="H17" s="48">
        <v>107004</v>
      </c>
      <c r="I17" s="24">
        <v>30.33</v>
      </c>
      <c r="J17" s="24">
        <f>I17</f>
        <v>30.33</v>
      </c>
      <c r="K17" s="24"/>
      <c r="L17" s="24"/>
      <c r="M17" s="23">
        <f>N17+O17</f>
        <v>3245.5</v>
      </c>
      <c r="N17" s="23">
        <v>3245.5</v>
      </c>
      <c r="O17" s="23"/>
      <c r="P17" s="23">
        <f t="shared" ref="P17:P27" si="0">L17*H17/1000</f>
        <v>0</v>
      </c>
      <c r="Q17" s="30"/>
      <c r="R17" s="22">
        <v>107004</v>
      </c>
      <c r="S17" s="24">
        <v>30.19</v>
      </c>
      <c r="T17" s="24">
        <f>S17</f>
        <v>30.19</v>
      </c>
      <c r="U17" s="24"/>
      <c r="V17" s="24"/>
      <c r="W17" s="23">
        <f>X17+Y17</f>
        <v>3230.5</v>
      </c>
      <c r="X17" s="23">
        <v>3230.5</v>
      </c>
      <c r="Y17" s="23"/>
      <c r="Z17" s="23">
        <f t="shared" ref="Z17:Z27" si="1">V17*R17/1000</f>
        <v>0</v>
      </c>
      <c r="AA17" s="30"/>
    </row>
    <row r="18" spans="1:27" ht="43.5" customHeight="1">
      <c r="A18" s="34" t="s">
        <v>71</v>
      </c>
      <c r="B18" s="18" t="s">
        <v>59</v>
      </c>
      <c r="C18" s="22">
        <v>192</v>
      </c>
      <c r="D18" s="22">
        <v>12400</v>
      </c>
      <c r="E18" s="46">
        <v>34.799999999999997</v>
      </c>
      <c r="F18" s="47" t="s">
        <v>48</v>
      </c>
      <c r="G18" s="46" t="s">
        <v>36</v>
      </c>
      <c r="H18" s="48">
        <v>829014</v>
      </c>
      <c r="I18" s="24">
        <v>124.84</v>
      </c>
      <c r="J18" s="24">
        <v>31.06</v>
      </c>
      <c r="K18" s="24"/>
      <c r="L18" s="24">
        <f t="shared" ref="L18:L27" si="2">I18-J18</f>
        <v>93.78</v>
      </c>
      <c r="M18" s="23">
        <f>N18+O18</f>
        <v>25749.1</v>
      </c>
      <c r="N18" s="23">
        <v>25749.1</v>
      </c>
      <c r="O18" s="23"/>
      <c r="P18" s="23">
        <f>L18*H18/1000</f>
        <v>77744.932920000007</v>
      </c>
      <c r="Q18" s="30"/>
      <c r="R18" s="22">
        <v>812447</v>
      </c>
      <c r="S18" s="24">
        <v>124.24</v>
      </c>
      <c r="T18" s="24">
        <v>31.06</v>
      </c>
      <c r="U18" s="24"/>
      <c r="V18" s="24">
        <f t="shared" ref="V18:V27" si="3">S18-T18</f>
        <v>93.179999999999993</v>
      </c>
      <c r="W18" s="23">
        <f>X18+Y18</f>
        <v>25234.60382</v>
      </c>
      <c r="X18" s="23">
        <f>R18*T18/1000</f>
        <v>25234.60382</v>
      </c>
      <c r="Y18" s="23"/>
      <c r="Z18" s="23">
        <f t="shared" si="1"/>
        <v>75703.811459999997</v>
      </c>
      <c r="AA18" s="30"/>
    </row>
    <row r="19" spans="1:27" ht="78.75" customHeight="1">
      <c r="A19" s="34" t="s">
        <v>73</v>
      </c>
      <c r="B19" s="18" t="s">
        <v>55</v>
      </c>
      <c r="C19" s="22">
        <v>192</v>
      </c>
      <c r="D19" s="22">
        <v>7933</v>
      </c>
      <c r="E19" s="46">
        <v>26.6</v>
      </c>
      <c r="F19" s="47" t="s">
        <v>48</v>
      </c>
      <c r="G19" s="46" t="s">
        <v>36</v>
      </c>
      <c r="H19" s="48">
        <v>404402</v>
      </c>
      <c r="I19" s="24">
        <v>111.11</v>
      </c>
      <c r="J19" s="24"/>
      <c r="K19" s="24"/>
      <c r="L19" s="24">
        <f t="shared" si="2"/>
        <v>111.11</v>
      </c>
      <c r="M19" s="23"/>
      <c r="N19" s="23"/>
      <c r="O19" s="23"/>
      <c r="P19" s="23">
        <f t="shared" si="0"/>
        <v>44933.106220000001</v>
      </c>
      <c r="Q19" s="30"/>
      <c r="R19" s="22">
        <v>404402</v>
      </c>
      <c r="S19" s="24">
        <v>110.57</v>
      </c>
      <c r="T19" s="24"/>
      <c r="U19" s="24"/>
      <c r="V19" s="24">
        <f t="shared" si="3"/>
        <v>110.57</v>
      </c>
      <c r="W19" s="23"/>
      <c r="X19" s="23"/>
      <c r="Y19" s="23"/>
      <c r="Z19" s="23">
        <f t="shared" si="1"/>
        <v>44714.729140000003</v>
      </c>
      <c r="AA19" s="30"/>
    </row>
    <row r="20" spans="1:27" ht="78.75" customHeight="1">
      <c r="A20" s="34" t="s">
        <v>74</v>
      </c>
      <c r="B20" s="18" t="s">
        <v>68</v>
      </c>
      <c r="C20" s="22">
        <v>71</v>
      </c>
      <c r="D20" s="22">
        <v>120</v>
      </c>
      <c r="E20" s="46">
        <v>100</v>
      </c>
      <c r="F20" s="47" t="s">
        <v>48</v>
      </c>
      <c r="G20" s="46" t="s">
        <v>36</v>
      </c>
      <c r="H20" s="48">
        <v>8520</v>
      </c>
      <c r="I20" s="24">
        <v>111.11</v>
      </c>
      <c r="J20" s="24">
        <v>84.67</v>
      </c>
      <c r="K20" s="24"/>
      <c r="L20" s="24">
        <v>26.44</v>
      </c>
      <c r="M20" s="23">
        <f>N20+O20</f>
        <v>721.3</v>
      </c>
      <c r="N20" s="23">
        <v>721.3</v>
      </c>
      <c r="O20" s="23"/>
      <c r="P20" s="23">
        <v>225.3</v>
      </c>
      <c r="Q20" s="30"/>
      <c r="R20" s="22"/>
      <c r="S20" s="24"/>
      <c r="T20" s="24"/>
      <c r="U20" s="24"/>
      <c r="V20" s="24"/>
      <c r="W20" s="23"/>
      <c r="X20" s="23"/>
      <c r="Y20" s="23"/>
      <c r="Z20" s="23"/>
      <c r="AA20" s="30"/>
    </row>
    <row r="21" spans="1:27" ht="52.5" customHeight="1">
      <c r="A21" s="34" t="s">
        <v>75</v>
      </c>
      <c r="B21" s="18" t="s">
        <v>60</v>
      </c>
      <c r="C21" s="22">
        <v>192</v>
      </c>
      <c r="D21" s="22">
        <v>12400</v>
      </c>
      <c r="E21" s="46">
        <v>0.8</v>
      </c>
      <c r="F21" s="47" t="s">
        <v>48</v>
      </c>
      <c r="G21" s="46" t="s">
        <v>36</v>
      </c>
      <c r="H21" s="48">
        <v>18692</v>
      </c>
      <c r="I21" s="24">
        <v>124.85</v>
      </c>
      <c r="J21" s="24"/>
      <c r="K21" s="24"/>
      <c r="L21" s="24">
        <f t="shared" si="2"/>
        <v>124.85</v>
      </c>
      <c r="M21" s="23"/>
      <c r="N21" s="23"/>
      <c r="O21" s="23"/>
      <c r="P21" s="23">
        <f t="shared" si="0"/>
        <v>2333.6961999999999</v>
      </c>
      <c r="Q21" s="30"/>
      <c r="R21" s="22">
        <v>18692</v>
      </c>
      <c r="S21" s="24">
        <v>124.24</v>
      </c>
      <c r="T21" s="24"/>
      <c r="U21" s="24"/>
      <c r="V21" s="24">
        <f t="shared" si="3"/>
        <v>124.24</v>
      </c>
      <c r="W21" s="23"/>
      <c r="X21" s="23"/>
      <c r="Y21" s="23"/>
      <c r="Z21" s="23">
        <f t="shared" si="1"/>
        <v>2322.2940800000001</v>
      </c>
      <c r="AA21" s="30"/>
    </row>
    <row r="22" spans="1:27" ht="55.5" customHeight="1">
      <c r="A22" s="34" t="s">
        <v>76</v>
      </c>
      <c r="B22" s="18" t="s">
        <v>61</v>
      </c>
      <c r="C22" s="22">
        <v>192</v>
      </c>
      <c r="D22" s="22">
        <f>1196+120</f>
        <v>1316</v>
      </c>
      <c r="E22" s="46">
        <v>77.400000000000006</v>
      </c>
      <c r="F22" s="47" t="s">
        <v>48</v>
      </c>
      <c r="G22" s="46" t="s">
        <v>36</v>
      </c>
      <c r="H22" s="48">
        <f>177729+8520</f>
        <v>186249</v>
      </c>
      <c r="I22" s="24">
        <v>36.68</v>
      </c>
      <c r="J22" s="24"/>
      <c r="K22" s="24"/>
      <c r="L22" s="24">
        <f t="shared" si="2"/>
        <v>36.68</v>
      </c>
      <c r="M22" s="23"/>
      <c r="N22" s="23"/>
      <c r="O22" s="23"/>
      <c r="P22" s="23">
        <f t="shared" si="0"/>
        <v>6831.6133200000004</v>
      </c>
      <c r="Q22" s="30"/>
      <c r="R22" s="22">
        <v>177729</v>
      </c>
      <c r="S22" s="24">
        <v>36.5</v>
      </c>
      <c r="T22" s="24"/>
      <c r="U22" s="24"/>
      <c r="V22" s="24">
        <f t="shared" si="3"/>
        <v>36.5</v>
      </c>
      <c r="W22" s="23"/>
      <c r="X22" s="23"/>
      <c r="Y22" s="23"/>
      <c r="Z22" s="23">
        <f t="shared" si="1"/>
        <v>6487.1085000000003</v>
      </c>
      <c r="AA22" s="30"/>
    </row>
    <row r="23" spans="1:27" ht="55.5" customHeight="1">
      <c r="A23" s="34" t="s">
        <v>77</v>
      </c>
      <c r="B23" s="18" t="s">
        <v>21</v>
      </c>
      <c r="C23" s="22">
        <v>192</v>
      </c>
      <c r="D23" s="22">
        <v>47</v>
      </c>
      <c r="E23" s="46">
        <v>66.7</v>
      </c>
      <c r="F23" s="47" t="s">
        <v>49</v>
      </c>
      <c r="G23" s="46" t="s">
        <v>36</v>
      </c>
      <c r="H23" s="48">
        <v>6023</v>
      </c>
      <c r="I23" s="24">
        <v>74.47</v>
      </c>
      <c r="J23" s="24">
        <v>19.920000000000002</v>
      </c>
      <c r="K23" s="24"/>
      <c r="L23" s="24">
        <f t="shared" si="2"/>
        <v>54.55</v>
      </c>
      <c r="M23" s="23">
        <f>N23+O23</f>
        <v>120</v>
      </c>
      <c r="N23" s="23">
        <v>120</v>
      </c>
      <c r="O23" s="23"/>
      <c r="P23" s="23">
        <v>328.6</v>
      </c>
      <c r="Q23" s="30"/>
      <c r="R23" s="22">
        <v>6023</v>
      </c>
      <c r="S23" s="24">
        <v>74.11</v>
      </c>
      <c r="T23" s="24">
        <v>19.920000000000002</v>
      </c>
      <c r="U23" s="24"/>
      <c r="V23" s="24">
        <f t="shared" si="3"/>
        <v>54.19</v>
      </c>
      <c r="W23" s="23">
        <f>X23+Y23</f>
        <v>119.97816</v>
      </c>
      <c r="X23" s="23">
        <f>R23*T23/1000</f>
        <v>119.97816</v>
      </c>
      <c r="Y23" s="23"/>
      <c r="Z23" s="23">
        <f t="shared" si="1"/>
        <v>326.38637</v>
      </c>
      <c r="AA23" s="30"/>
    </row>
    <row r="24" spans="1:27" ht="55.5" customHeight="1">
      <c r="A24" s="34" t="s">
        <v>78</v>
      </c>
      <c r="B24" s="18" t="s">
        <v>22</v>
      </c>
      <c r="C24" s="22">
        <v>192</v>
      </c>
      <c r="D24" s="22">
        <v>52</v>
      </c>
      <c r="E24" s="46">
        <v>78</v>
      </c>
      <c r="F24" s="47" t="s">
        <v>49</v>
      </c>
      <c r="G24" s="46" t="s">
        <v>36</v>
      </c>
      <c r="H24" s="48">
        <v>7785</v>
      </c>
      <c r="I24" s="24">
        <v>107.54</v>
      </c>
      <c r="J24" s="24">
        <v>11.7</v>
      </c>
      <c r="K24" s="24"/>
      <c r="L24" s="24">
        <f t="shared" si="2"/>
        <v>95.84</v>
      </c>
      <c r="M24" s="23">
        <f>N24+O24</f>
        <v>91.1</v>
      </c>
      <c r="N24" s="23">
        <v>91.1</v>
      </c>
      <c r="O24" s="23"/>
      <c r="P24" s="23">
        <v>746.1</v>
      </c>
      <c r="Q24" s="30"/>
      <c r="R24" s="22">
        <v>7785</v>
      </c>
      <c r="S24" s="24">
        <v>107.02</v>
      </c>
      <c r="T24" s="24">
        <v>11.7</v>
      </c>
      <c r="U24" s="24"/>
      <c r="V24" s="24">
        <f t="shared" si="3"/>
        <v>95.32</v>
      </c>
      <c r="W24" s="23">
        <f>X24+Y24</f>
        <v>91.084500000000006</v>
      </c>
      <c r="X24" s="23">
        <f>R24*T24/1000</f>
        <v>91.084500000000006</v>
      </c>
      <c r="Y24" s="23"/>
      <c r="Z24" s="23">
        <f t="shared" si="1"/>
        <v>742.06619999999998</v>
      </c>
      <c r="AA24" s="30"/>
    </row>
    <row r="25" spans="1:27" ht="55.5" customHeight="1">
      <c r="A25" s="34" t="s">
        <v>79</v>
      </c>
      <c r="B25" s="18" t="s">
        <v>25</v>
      </c>
      <c r="C25" s="22">
        <v>192</v>
      </c>
      <c r="D25" s="22">
        <v>40</v>
      </c>
      <c r="E25" s="46">
        <v>53.6</v>
      </c>
      <c r="F25" s="47" t="s">
        <v>49</v>
      </c>
      <c r="G25" s="46" t="s">
        <v>36</v>
      </c>
      <c r="H25" s="48">
        <v>4113</v>
      </c>
      <c r="I25" s="24">
        <v>110.04</v>
      </c>
      <c r="J25" s="24"/>
      <c r="K25" s="24"/>
      <c r="L25" s="24">
        <f t="shared" si="2"/>
        <v>110.04</v>
      </c>
      <c r="M25" s="23"/>
      <c r="N25" s="23"/>
      <c r="O25" s="23"/>
      <c r="P25" s="23">
        <f t="shared" si="0"/>
        <v>452.59452000000005</v>
      </c>
      <c r="Q25" s="30"/>
      <c r="R25" s="22">
        <v>4113</v>
      </c>
      <c r="S25" s="24">
        <v>109.5</v>
      </c>
      <c r="T25" s="24"/>
      <c r="U25" s="24"/>
      <c r="V25" s="24">
        <f t="shared" si="3"/>
        <v>109.5</v>
      </c>
      <c r="W25" s="23"/>
      <c r="X25" s="23"/>
      <c r="Y25" s="23"/>
      <c r="Z25" s="23">
        <f t="shared" si="1"/>
        <v>450.37349999999998</v>
      </c>
      <c r="AA25" s="30"/>
    </row>
    <row r="26" spans="1:27" ht="55.5" customHeight="1">
      <c r="A26" s="34" t="s">
        <v>80</v>
      </c>
      <c r="B26" s="18" t="s">
        <v>26</v>
      </c>
      <c r="C26" s="22">
        <v>192</v>
      </c>
      <c r="D26" s="22">
        <v>52</v>
      </c>
      <c r="E26" s="46">
        <v>55.1</v>
      </c>
      <c r="F26" s="47" t="s">
        <v>49</v>
      </c>
      <c r="G26" s="46" t="s">
        <v>36</v>
      </c>
      <c r="H26" s="48">
        <v>5602</v>
      </c>
      <c r="I26" s="24">
        <v>110.04</v>
      </c>
      <c r="J26" s="24"/>
      <c r="K26" s="24"/>
      <c r="L26" s="24">
        <f t="shared" si="2"/>
        <v>110.04</v>
      </c>
      <c r="M26" s="23"/>
      <c r="N26" s="23"/>
      <c r="O26" s="23"/>
      <c r="P26" s="23">
        <f t="shared" si="0"/>
        <v>616.4440800000001</v>
      </c>
      <c r="Q26" s="30"/>
      <c r="R26" s="22">
        <v>5602</v>
      </c>
      <c r="S26" s="24">
        <v>109.5</v>
      </c>
      <c r="T26" s="24"/>
      <c r="U26" s="24"/>
      <c r="V26" s="24">
        <f t="shared" si="3"/>
        <v>109.5</v>
      </c>
      <c r="W26" s="23"/>
      <c r="X26" s="23"/>
      <c r="Y26" s="23"/>
      <c r="Z26" s="23">
        <f t="shared" si="1"/>
        <v>613.41899999999998</v>
      </c>
      <c r="AA26" s="30"/>
    </row>
    <row r="27" spans="1:27" ht="55.5" customHeight="1">
      <c r="A27" s="34" t="s">
        <v>81</v>
      </c>
      <c r="B27" s="18" t="s">
        <v>27</v>
      </c>
      <c r="C27" s="22">
        <v>192</v>
      </c>
      <c r="D27" s="22">
        <v>47</v>
      </c>
      <c r="E27" s="46">
        <v>66.3</v>
      </c>
      <c r="F27" s="47" t="s">
        <v>49</v>
      </c>
      <c r="G27" s="46" t="s">
        <v>36</v>
      </c>
      <c r="H27" s="48">
        <v>5987</v>
      </c>
      <c r="I27" s="24">
        <v>15.71</v>
      </c>
      <c r="J27" s="24"/>
      <c r="K27" s="24"/>
      <c r="L27" s="24">
        <f t="shared" si="2"/>
        <v>15.71</v>
      </c>
      <c r="M27" s="23"/>
      <c r="N27" s="23"/>
      <c r="O27" s="23"/>
      <c r="P27" s="23">
        <f t="shared" si="0"/>
        <v>94.05577000000001</v>
      </c>
      <c r="Q27" s="30"/>
      <c r="R27" s="22">
        <v>5987</v>
      </c>
      <c r="S27" s="24">
        <v>15.63</v>
      </c>
      <c r="T27" s="24"/>
      <c r="U27" s="24"/>
      <c r="V27" s="24">
        <f t="shared" si="3"/>
        <v>15.63</v>
      </c>
      <c r="W27" s="23"/>
      <c r="X27" s="23"/>
      <c r="Y27" s="23"/>
      <c r="Z27" s="23">
        <f t="shared" si="1"/>
        <v>93.576809999999995</v>
      </c>
      <c r="AA27" s="30"/>
    </row>
    <row r="28" spans="1:27" ht="18.75">
      <c r="A28" s="34"/>
      <c r="B28" s="19" t="s">
        <v>10</v>
      </c>
      <c r="C28" s="25"/>
      <c r="D28" s="26">
        <f>D24+D23+D18+D16+D15</f>
        <v>20552</v>
      </c>
      <c r="E28" s="49"/>
      <c r="F28" s="50"/>
      <c r="G28" s="49"/>
      <c r="H28" s="51">
        <f>SUM(H15:H27)</f>
        <v>2516445</v>
      </c>
      <c r="I28" s="25"/>
      <c r="J28" s="25"/>
      <c r="K28" s="25"/>
      <c r="L28" s="25"/>
      <c r="M28" s="28">
        <f>SUM(M15:M27)</f>
        <v>50913.9</v>
      </c>
      <c r="N28" s="28">
        <f>SUM(N15:N27)</f>
        <v>50913.9</v>
      </c>
      <c r="O28" s="28"/>
      <c r="P28" s="28">
        <f>SUM(P15:P27)</f>
        <v>184259.74303000001</v>
      </c>
      <c r="Q28" s="30"/>
      <c r="R28" s="27">
        <f>SUM(R15:R27)</f>
        <v>2487181</v>
      </c>
      <c r="S28" s="25"/>
      <c r="T28" s="25"/>
      <c r="U28" s="25"/>
      <c r="V28" s="25"/>
      <c r="W28" s="28">
        <f>SUM(W15:W27)</f>
        <v>49955.078379999992</v>
      </c>
      <c r="X28" s="28">
        <f>SUM(X15:X27)</f>
        <v>49955.078379999992</v>
      </c>
      <c r="Y28" s="28"/>
      <c r="Z28" s="28">
        <f>SUM(Z15:Z27)</f>
        <v>181098.31017999997</v>
      </c>
      <c r="AA28" s="30"/>
    </row>
    <row r="29" spans="1:27" ht="80.25" customHeight="1">
      <c r="A29" s="34"/>
      <c r="B29" s="19" t="s">
        <v>14</v>
      </c>
      <c r="C29" s="29"/>
      <c r="D29" s="29"/>
      <c r="E29" s="52"/>
      <c r="F29" s="53"/>
      <c r="G29" s="52"/>
      <c r="H29" s="52"/>
      <c r="I29" s="20"/>
      <c r="J29" s="20"/>
      <c r="K29" s="20"/>
      <c r="L29" s="20"/>
      <c r="M29" s="29"/>
      <c r="N29" s="29"/>
      <c r="O29" s="29"/>
      <c r="P29" s="29"/>
      <c r="Q29" s="30"/>
      <c r="R29" s="29"/>
      <c r="S29" s="20"/>
      <c r="T29" s="20"/>
      <c r="U29" s="20"/>
      <c r="V29" s="20"/>
      <c r="W29" s="29"/>
      <c r="X29" s="29"/>
      <c r="Y29" s="29"/>
      <c r="Z29" s="29"/>
      <c r="AA29" s="30"/>
    </row>
    <row r="30" spans="1:27" ht="83.25" customHeight="1">
      <c r="A30" s="34" t="s">
        <v>82</v>
      </c>
      <c r="B30" s="18" t="s">
        <v>15</v>
      </c>
      <c r="C30" s="22">
        <v>192</v>
      </c>
      <c r="D30" s="22">
        <v>1012</v>
      </c>
      <c r="E30" s="46">
        <v>67.400000000000006</v>
      </c>
      <c r="F30" s="47" t="s">
        <v>50</v>
      </c>
      <c r="G30" s="46" t="s">
        <v>36</v>
      </c>
      <c r="H30" s="48">
        <v>130151</v>
      </c>
      <c r="I30" s="24">
        <v>76.03</v>
      </c>
      <c r="J30" s="24">
        <v>33.94</v>
      </c>
      <c r="K30" s="24">
        <v>42.09</v>
      </c>
      <c r="L30" s="24"/>
      <c r="M30" s="23">
        <f t="shared" ref="M30:M36" si="4">N30+O30</f>
        <v>9895.6</v>
      </c>
      <c r="N30" s="23">
        <v>4417.3</v>
      </c>
      <c r="O30" s="23">
        <v>5478.3</v>
      </c>
      <c r="P30" s="23"/>
      <c r="Q30" s="30"/>
      <c r="R30" s="22">
        <v>131853</v>
      </c>
      <c r="S30" s="24">
        <v>75.66</v>
      </c>
      <c r="T30" s="24">
        <v>34.08</v>
      </c>
      <c r="U30" s="24">
        <v>41.58</v>
      </c>
      <c r="V30" s="24"/>
      <c r="W30" s="23">
        <f t="shared" ref="W30:W36" si="5">X30+Y30</f>
        <v>9975.9979800000001</v>
      </c>
      <c r="X30" s="23">
        <f>R30*T30/1000</f>
        <v>4493.5502400000005</v>
      </c>
      <c r="Y30" s="23">
        <f>U30*R30/1000</f>
        <v>5482.4477400000005</v>
      </c>
      <c r="Z30" s="23"/>
      <c r="AA30" s="30"/>
    </row>
    <row r="31" spans="1:27" ht="82.5" customHeight="1">
      <c r="A31" s="34" t="s">
        <v>83</v>
      </c>
      <c r="B31" s="18" t="s">
        <v>62</v>
      </c>
      <c r="C31" s="22">
        <v>192</v>
      </c>
      <c r="D31" s="22">
        <v>1030</v>
      </c>
      <c r="E31" s="46">
        <v>67.900000000000006</v>
      </c>
      <c r="F31" s="47" t="s">
        <v>50</v>
      </c>
      <c r="G31" s="46" t="s">
        <v>36</v>
      </c>
      <c r="H31" s="48">
        <v>133105</v>
      </c>
      <c r="I31" s="24">
        <v>124.84</v>
      </c>
      <c r="J31" s="24">
        <v>77.040000000000006</v>
      </c>
      <c r="K31" s="24">
        <v>47.8</v>
      </c>
      <c r="L31" s="24"/>
      <c r="M31" s="23">
        <f t="shared" si="4"/>
        <v>16616.8</v>
      </c>
      <c r="N31" s="23">
        <v>10254.4</v>
      </c>
      <c r="O31" s="23">
        <v>6362.4</v>
      </c>
      <c r="P31" s="23"/>
      <c r="Q31" s="30"/>
      <c r="R31" s="22">
        <v>135154</v>
      </c>
      <c r="S31" s="24">
        <v>124.24</v>
      </c>
      <c r="T31" s="24">
        <v>77.02</v>
      </c>
      <c r="U31" s="24">
        <v>47.22</v>
      </c>
      <c r="V31" s="24"/>
      <c r="W31" s="23">
        <f t="shared" si="5"/>
        <v>16791.57188</v>
      </c>
      <c r="X31" s="23">
        <v>10409.6</v>
      </c>
      <c r="Y31" s="23">
        <f>U31*R31/1000</f>
        <v>6381.9718800000001</v>
      </c>
      <c r="Z31" s="23"/>
      <c r="AA31" s="30"/>
    </row>
    <row r="32" spans="1:27" ht="124.5" customHeight="1">
      <c r="A32" s="34" t="s">
        <v>84</v>
      </c>
      <c r="B32" s="18" t="s">
        <v>64</v>
      </c>
      <c r="C32" s="22">
        <v>192</v>
      </c>
      <c r="D32" s="22">
        <v>1003</v>
      </c>
      <c r="E32" s="46">
        <v>56.3</v>
      </c>
      <c r="F32" s="47" t="s">
        <v>51</v>
      </c>
      <c r="G32" s="46" t="s">
        <v>36</v>
      </c>
      <c r="H32" s="48">
        <v>107190</v>
      </c>
      <c r="I32" s="24">
        <v>111.11</v>
      </c>
      <c r="J32" s="24">
        <f>I32-K32</f>
        <v>111.11</v>
      </c>
      <c r="K32" s="24"/>
      <c r="L32" s="24"/>
      <c r="M32" s="23">
        <f t="shared" si="4"/>
        <v>11909.9</v>
      </c>
      <c r="N32" s="23">
        <v>11909.9</v>
      </c>
      <c r="O32" s="23"/>
      <c r="P32" s="23"/>
      <c r="Q32" s="30"/>
      <c r="R32" s="22">
        <v>113841</v>
      </c>
      <c r="S32" s="24">
        <v>110.57</v>
      </c>
      <c r="T32" s="24">
        <f>S32-U32</f>
        <v>110.57</v>
      </c>
      <c r="U32" s="24"/>
      <c r="V32" s="24"/>
      <c r="W32" s="23">
        <f t="shared" si="5"/>
        <v>12587.399369999999</v>
      </c>
      <c r="X32" s="23">
        <f>R32*T32/1000</f>
        <v>12587.399369999999</v>
      </c>
      <c r="Y32" s="23"/>
      <c r="Z32" s="23"/>
      <c r="AA32" s="30"/>
    </row>
    <row r="33" spans="1:27" ht="180.75" customHeight="1">
      <c r="A33" s="34" t="s">
        <v>85</v>
      </c>
      <c r="B33" s="18" t="s">
        <v>56</v>
      </c>
      <c r="C33" s="22">
        <v>192</v>
      </c>
      <c r="D33" s="22">
        <v>40</v>
      </c>
      <c r="E33" s="46">
        <v>61.1</v>
      </c>
      <c r="F33" s="47" t="s">
        <v>51</v>
      </c>
      <c r="G33" s="46" t="s">
        <v>36</v>
      </c>
      <c r="H33" s="48">
        <v>4690</v>
      </c>
      <c r="I33" s="24">
        <v>124.84</v>
      </c>
      <c r="J33" s="24">
        <f>I33-K33</f>
        <v>124.84</v>
      </c>
      <c r="K33" s="24"/>
      <c r="L33" s="24"/>
      <c r="M33" s="23">
        <f t="shared" si="4"/>
        <v>585.5</v>
      </c>
      <c r="N33" s="23">
        <v>585.5</v>
      </c>
      <c r="O33" s="23"/>
      <c r="P33" s="23"/>
      <c r="Q33" s="30"/>
      <c r="R33" s="22">
        <v>4690</v>
      </c>
      <c r="S33" s="24">
        <v>124.24</v>
      </c>
      <c r="T33" s="24">
        <f>S33-U33</f>
        <v>124.24</v>
      </c>
      <c r="U33" s="24"/>
      <c r="V33" s="24"/>
      <c r="W33" s="23">
        <f t="shared" si="5"/>
        <v>582.68560000000002</v>
      </c>
      <c r="X33" s="23">
        <f>R33*T33/1000</f>
        <v>582.68560000000002</v>
      </c>
      <c r="Y33" s="23"/>
      <c r="Z33" s="23"/>
      <c r="AA33" s="30"/>
    </row>
    <row r="34" spans="1:27" ht="84" customHeight="1">
      <c r="A34" s="34" t="s">
        <v>86</v>
      </c>
      <c r="B34" s="18" t="s">
        <v>23</v>
      </c>
      <c r="C34" s="22">
        <v>192</v>
      </c>
      <c r="D34" s="22">
        <v>8</v>
      </c>
      <c r="E34" s="46">
        <v>85.9</v>
      </c>
      <c r="F34" s="47" t="s">
        <v>52</v>
      </c>
      <c r="G34" s="46" t="s">
        <v>36</v>
      </c>
      <c r="H34" s="48">
        <v>1320</v>
      </c>
      <c r="I34" s="24">
        <v>74.47</v>
      </c>
      <c r="J34" s="24">
        <v>32.04</v>
      </c>
      <c r="K34" s="24">
        <v>42.43</v>
      </c>
      <c r="L34" s="24"/>
      <c r="M34" s="23">
        <f t="shared" si="4"/>
        <v>98.3</v>
      </c>
      <c r="N34" s="23">
        <v>42.3</v>
      </c>
      <c r="O34" s="23">
        <v>56</v>
      </c>
      <c r="P34" s="23"/>
      <c r="Q34" s="30"/>
      <c r="R34" s="22">
        <v>1320</v>
      </c>
      <c r="S34" s="24">
        <v>74.11</v>
      </c>
      <c r="T34" s="24">
        <v>32.53</v>
      </c>
      <c r="U34" s="24">
        <v>41.58</v>
      </c>
      <c r="V34" s="24"/>
      <c r="W34" s="23">
        <f t="shared" si="5"/>
        <v>97.825199999999995</v>
      </c>
      <c r="X34" s="23">
        <f>R34*T34/1000</f>
        <v>42.939599999999999</v>
      </c>
      <c r="Y34" s="23">
        <f>U34*R34/1000</f>
        <v>54.885599999999997</v>
      </c>
      <c r="Z34" s="23"/>
      <c r="AA34" s="30"/>
    </row>
    <row r="35" spans="1:27" ht="84" customHeight="1">
      <c r="A35" s="34" t="s">
        <v>87</v>
      </c>
      <c r="B35" s="18" t="s">
        <v>24</v>
      </c>
      <c r="C35" s="22">
        <v>192</v>
      </c>
      <c r="D35" s="22">
        <v>13</v>
      </c>
      <c r="E35" s="46">
        <v>85.9</v>
      </c>
      <c r="F35" s="47" t="s">
        <v>52</v>
      </c>
      <c r="G35" s="46" t="s">
        <v>36</v>
      </c>
      <c r="H35" s="48">
        <v>2145</v>
      </c>
      <c r="I35" s="24">
        <v>107.54</v>
      </c>
      <c r="J35" s="24">
        <v>59.36</v>
      </c>
      <c r="K35" s="24">
        <v>48.18</v>
      </c>
      <c r="L35" s="24"/>
      <c r="M35" s="23">
        <f t="shared" si="4"/>
        <v>230.6</v>
      </c>
      <c r="N35" s="23">
        <v>127.3</v>
      </c>
      <c r="O35" s="23">
        <v>103.3</v>
      </c>
      <c r="P35" s="23"/>
      <c r="Q35" s="30"/>
      <c r="R35" s="22">
        <v>2145</v>
      </c>
      <c r="S35" s="24">
        <v>107.02</v>
      </c>
      <c r="T35" s="24">
        <v>59.8</v>
      </c>
      <c r="U35" s="24">
        <v>47.22</v>
      </c>
      <c r="V35" s="24"/>
      <c r="W35" s="23">
        <f t="shared" si="5"/>
        <v>229.55789999999996</v>
      </c>
      <c r="X35" s="23">
        <f>R35*T35/1000</f>
        <v>128.27099999999999</v>
      </c>
      <c r="Y35" s="23">
        <f>U35*R35/1000</f>
        <v>101.28689999999999</v>
      </c>
      <c r="Z35" s="23"/>
      <c r="AA35" s="30"/>
    </row>
    <row r="36" spans="1:27" ht="136.5" customHeight="1">
      <c r="A36" s="34" t="s">
        <v>88</v>
      </c>
      <c r="B36" s="18" t="s">
        <v>65</v>
      </c>
      <c r="C36" s="22">
        <v>192</v>
      </c>
      <c r="D36" s="22">
        <v>8</v>
      </c>
      <c r="E36" s="46">
        <v>88.5</v>
      </c>
      <c r="F36" s="47" t="s">
        <v>53</v>
      </c>
      <c r="G36" s="46" t="s">
        <v>36</v>
      </c>
      <c r="H36" s="48">
        <v>1360</v>
      </c>
      <c r="I36" s="24">
        <v>110.04</v>
      </c>
      <c r="J36" s="24">
        <f>I36-K36</f>
        <v>110.04</v>
      </c>
      <c r="K36" s="24"/>
      <c r="L36" s="24"/>
      <c r="M36" s="23">
        <f t="shared" si="4"/>
        <v>149.69999999999999</v>
      </c>
      <c r="N36" s="23">
        <v>149.69999999999999</v>
      </c>
      <c r="O36" s="23"/>
      <c r="P36" s="23"/>
      <c r="Q36" s="30"/>
      <c r="R36" s="22">
        <v>1360</v>
      </c>
      <c r="S36" s="24">
        <v>109.5</v>
      </c>
      <c r="T36" s="24">
        <f>S36-U36</f>
        <v>109.5</v>
      </c>
      <c r="U36" s="24"/>
      <c r="V36" s="24"/>
      <c r="W36" s="23">
        <f t="shared" si="5"/>
        <v>148.91999999999999</v>
      </c>
      <c r="X36" s="23">
        <f>R36*T36/1000</f>
        <v>148.91999999999999</v>
      </c>
      <c r="Y36" s="23"/>
      <c r="Z36" s="23"/>
      <c r="AA36" s="30"/>
    </row>
    <row r="37" spans="1:27" ht="18" customHeight="1">
      <c r="A37" s="34"/>
      <c r="B37" s="19" t="s">
        <v>10</v>
      </c>
      <c r="C37" s="28"/>
      <c r="D37" s="26">
        <f>D30+D31+D33+D35</f>
        <v>2095</v>
      </c>
      <c r="E37" s="54"/>
      <c r="F37" s="55"/>
      <c r="G37" s="54"/>
      <c r="H37" s="51">
        <f>SUM(H30:H36)</f>
        <v>379961</v>
      </c>
      <c r="I37" s="25"/>
      <c r="J37" s="25"/>
      <c r="K37" s="25"/>
      <c r="L37" s="25"/>
      <c r="M37" s="28">
        <f>SUM(M30:M36)</f>
        <v>39486.400000000001</v>
      </c>
      <c r="N37" s="28">
        <f>SUM(N30:N36)</f>
        <v>27486.399999999998</v>
      </c>
      <c r="O37" s="28">
        <f>SUM(O30:O36)</f>
        <v>12000</v>
      </c>
      <c r="P37" s="28">
        <f>SUM(P30:P36)</f>
        <v>0</v>
      </c>
      <c r="Q37" s="30"/>
      <c r="R37" s="27">
        <f>SUM(R30:R36)</f>
        <v>390363</v>
      </c>
      <c r="S37" s="25"/>
      <c r="T37" s="25"/>
      <c r="U37" s="25"/>
      <c r="V37" s="25"/>
      <c r="W37" s="28">
        <f>SUM(W30:W36)</f>
        <v>40413.957929999997</v>
      </c>
      <c r="X37" s="28">
        <f>SUM(X30:X36)</f>
        <v>28393.365810000003</v>
      </c>
      <c r="Y37" s="28">
        <f>SUM(Y30:Y36)</f>
        <v>12020.592119999999</v>
      </c>
      <c r="Z37" s="28">
        <f>SUM(Z30:Z36)</f>
        <v>0</v>
      </c>
      <c r="AA37" s="30"/>
    </row>
    <row r="38" spans="1:27" ht="91.5" customHeight="1">
      <c r="A38" s="34"/>
      <c r="B38" s="19" t="s">
        <v>1</v>
      </c>
      <c r="C38" s="23"/>
      <c r="D38" s="23"/>
      <c r="E38" s="46"/>
      <c r="F38" s="56"/>
      <c r="G38" s="46"/>
      <c r="H38" s="46"/>
      <c r="I38" s="24"/>
      <c r="J38" s="24"/>
      <c r="K38" s="24"/>
      <c r="L38" s="24"/>
      <c r="M38" s="23"/>
      <c r="N38" s="23"/>
      <c r="O38" s="23"/>
      <c r="P38" s="23"/>
      <c r="Q38" s="30"/>
      <c r="R38" s="23"/>
      <c r="S38" s="24"/>
      <c r="T38" s="24"/>
      <c r="U38" s="24"/>
      <c r="V38" s="24"/>
      <c r="W38" s="23"/>
      <c r="X38" s="23"/>
      <c r="Y38" s="23"/>
      <c r="Z38" s="23"/>
      <c r="AA38" s="30"/>
    </row>
    <row r="39" spans="1:27" ht="86.25" customHeight="1">
      <c r="A39" s="34" t="s">
        <v>89</v>
      </c>
      <c r="B39" s="18" t="s">
        <v>93</v>
      </c>
      <c r="C39" s="22">
        <v>293</v>
      </c>
      <c r="D39" s="22">
        <v>32</v>
      </c>
      <c r="E39" s="46">
        <v>100</v>
      </c>
      <c r="F39" s="47" t="s">
        <v>48</v>
      </c>
      <c r="G39" s="46" t="s">
        <v>36</v>
      </c>
      <c r="H39" s="48">
        <v>11263</v>
      </c>
      <c r="I39" s="24">
        <v>488.96</v>
      </c>
      <c r="J39" s="24">
        <v>221.43</v>
      </c>
      <c r="K39" s="24">
        <v>267.52999999999997</v>
      </c>
      <c r="L39" s="24"/>
      <c r="M39" s="23">
        <f>N39+O39</f>
        <v>5507.17</v>
      </c>
      <c r="N39" s="23">
        <v>2493.9699999999998</v>
      </c>
      <c r="O39" s="23">
        <v>3013.2</v>
      </c>
      <c r="P39" s="23"/>
      <c r="Q39" s="30"/>
      <c r="R39" s="22">
        <v>12728</v>
      </c>
      <c r="S39" s="24">
        <v>486.59</v>
      </c>
      <c r="T39" s="24">
        <v>221.46</v>
      </c>
      <c r="U39" s="24">
        <v>265.13</v>
      </c>
      <c r="V39" s="24"/>
      <c r="W39" s="23">
        <f>X39+Y39</f>
        <v>6193.3175200000005</v>
      </c>
      <c r="X39" s="23">
        <f>R39*T39/1000</f>
        <v>2818.7428799999998</v>
      </c>
      <c r="Y39" s="23">
        <f>U39*R39/1000</f>
        <v>3374.5746400000003</v>
      </c>
      <c r="Z39" s="23"/>
      <c r="AA39" s="30"/>
    </row>
    <row r="40" spans="1:27" ht="86.25" customHeight="1">
      <c r="A40" s="34" t="s">
        <v>90</v>
      </c>
      <c r="B40" s="18" t="s">
        <v>20</v>
      </c>
      <c r="C40" s="22">
        <v>90</v>
      </c>
      <c r="D40" s="22">
        <v>32</v>
      </c>
      <c r="E40" s="46">
        <v>100</v>
      </c>
      <c r="F40" s="47" t="s">
        <v>48</v>
      </c>
      <c r="G40" s="46" t="s">
        <v>36</v>
      </c>
      <c r="H40" s="48">
        <v>3386</v>
      </c>
      <c r="I40" s="24">
        <v>48.9</v>
      </c>
      <c r="J40" s="24">
        <v>42.18</v>
      </c>
      <c r="K40" s="24">
        <v>6.72</v>
      </c>
      <c r="L40" s="24"/>
      <c r="M40" s="23">
        <f>N40+O40</f>
        <v>165.60000000000002</v>
      </c>
      <c r="N40" s="23">
        <v>142.80000000000001</v>
      </c>
      <c r="O40" s="23">
        <v>22.8</v>
      </c>
      <c r="P40" s="23"/>
      <c r="Q40" s="30"/>
      <c r="R40" s="22">
        <v>3698</v>
      </c>
      <c r="S40" s="24">
        <v>48.66</v>
      </c>
      <c r="T40" s="24">
        <f>S40-U40</f>
        <v>48.66</v>
      </c>
      <c r="U40" s="24"/>
      <c r="V40" s="24"/>
      <c r="W40" s="23">
        <f>X40+Y40</f>
        <v>179.9</v>
      </c>
      <c r="X40" s="23">
        <v>179.9</v>
      </c>
      <c r="Y40" s="23"/>
      <c r="Z40" s="23"/>
      <c r="AA40" s="30"/>
    </row>
    <row r="41" spans="1:27" ht="55.5" customHeight="1">
      <c r="A41" s="34" t="s">
        <v>91</v>
      </c>
      <c r="B41" s="18" t="s">
        <v>16</v>
      </c>
      <c r="C41" s="22">
        <v>192</v>
      </c>
      <c r="D41" s="22">
        <v>67</v>
      </c>
      <c r="E41" s="46">
        <v>56.9</v>
      </c>
      <c r="F41" s="47" t="s">
        <v>50</v>
      </c>
      <c r="G41" s="46" t="s">
        <v>36</v>
      </c>
      <c r="H41" s="48">
        <v>6117</v>
      </c>
      <c r="I41" s="24">
        <v>488.96</v>
      </c>
      <c r="J41" s="24">
        <v>446.45</v>
      </c>
      <c r="K41" s="24">
        <v>42.51</v>
      </c>
      <c r="L41" s="24"/>
      <c r="M41" s="23">
        <f>N41+O41</f>
        <v>2990.9</v>
      </c>
      <c r="N41" s="23">
        <v>2730.9</v>
      </c>
      <c r="O41" s="23">
        <v>260</v>
      </c>
      <c r="P41" s="23"/>
      <c r="Q41" s="30"/>
      <c r="R41" s="22">
        <v>6838</v>
      </c>
      <c r="S41" s="24">
        <v>486.59</v>
      </c>
      <c r="T41" s="24">
        <v>445.01</v>
      </c>
      <c r="U41" s="24">
        <v>41.58</v>
      </c>
      <c r="V41" s="24"/>
      <c r="W41" s="23">
        <f>X41+Y41</f>
        <v>3327.30242</v>
      </c>
      <c r="X41" s="23">
        <f>R41*T41/1000</f>
        <v>3042.97838</v>
      </c>
      <c r="Y41" s="23">
        <f>U41*R41/1000</f>
        <v>284.32403999999997</v>
      </c>
      <c r="Z41" s="23"/>
      <c r="AA41" s="30"/>
    </row>
    <row r="42" spans="1:27" ht="75.75" customHeight="1">
      <c r="A42" s="34" t="s">
        <v>92</v>
      </c>
      <c r="B42" s="18" t="s">
        <v>17</v>
      </c>
      <c r="C42" s="22">
        <v>192</v>
      </c>
      <c r="D42" s="22">
        <v>58</v>
      </c>
      <c r="E42" s="46">
        <v>59.3</v>
      </c>
      <c r="F42" s="47" t="s">
        <v>50</v>
      </c>
      <c r="G42" s="46" t="s">
        <v>36</v>
      </c>
      <c r="H42" s="48">
        <v>6607</v>
      </c>
      <c r="I42" s="24">
        <v>488.96</v>
      </c>
      <c r="J42" s="24">
        <v>440.65</v>
      </c>
      <c r="K42" s="24">
        <v>48.31</v>
      </c>
      <c r="L42" s="24"/>
      <c r="M42" s="23">
        <f>N42+O42</f>
        <v>3230.8999999999996</v>
      </c>
      <c r="N42" s="23">
        <v>2911.7</v>
      </c>
      <c r="O42" s="23">
        <v>319.2</v>
      </c>
      <c r="P42" s="23"/>
      <c r="Q42" s="30"/>
      <c r="R42" s="22">
        <v>5211</v>
      </c>
      <c r="S42" s="24">
        <v>486.59</v>
      </c>
      <c r="T42" s="24">
        <v>439.37</v>
      </c>
      <c r="U42" s="24">
        <v>47.22</v>
      </c>
      <c r="V42" s="24"/>
      <c r="W42" s="23">
        <f>X42+Y42</f>
        <v>2535.6634199999999</v>
      </c>
      <c r="X42" s="23">
        <v>2289.6</v>
      </c>
      <c r="Y42" s="23">
        <f>U42*R42/1000</f>
        <v>246.06341999999998</v>
      </c>
      <c r="Z42" s="23"/>
      <c r="AA42" s="30"/>
    </row>
    <row r="43" spans="1:27" ht="19.5" customHeight="1">
      <c r="A43" s="34"/>
      <c r="B43" s="19" t="s">
        <v>10</v>
      </c>
      <c r="C43" s="25"/>
      <c r="D43" s="31">
        <f>D39+D41+D42</f>
        <v>157</v>
      </c>
      <c r="E43" s="49"/>
      <c r="F43" s="50"/>
      <c r="G43" s="49"/>
      <c r="H43" s="51">
        <f>H39+H41+H42</f>
        <v>23987</v>
      </c>
      <c r="I43" s="25"/>
      <c r="J43" s="25"/>
      <c r="K43" s="25"/>
      <c r="L43" s="25"/>
      <c r="M43" s="28">
        <f>SUM(M39:M42)</f>
        <v>11894.57</v>
      </c>
      <c r="N43" s="28">
        <f>SUM(N39:N42)</f>
        <v>8279.369999999999</v>
      </c>
      <c r="O43" s="28">
        <f>O39+O40+O41+O42</f>
        <v>3615.2</v>
      </c>
      <c r="P43" s="28">
        <v>0</v>
      </c>
      <c r="Q43" s="30"/>
      <c r="R43" s="27">
        <f>R39+R41+R42</f>
        <v>24777</v>
      </c>
      <c r="S43" s="25"/>
      <c r="T43" s="25"/>
      <c r="U43" s="25"/>
      <c r="V43" s="25"/>
      <c r="W43" s="28">
        <f>SUM(W39:W42)</f>
        <v>12236.183359999999</v>
      </c>
      <c r="X43" s="28">
        <f>SUM(X39:X42)</f>
        <v>8331.2212600000003</v>
      </c>
      <c r="Y43" s="28">
        <f>Y39+Y40+Y41+Y42</f>
        <v>3904.9621000000002</v>
      </c>
      <c r="Z43" s="28">
        <v>0</v>
      </c>
      <c r="AA43" s="30"/>
    </row>
    <row r="44" spans="1:27" ht="93.75" customHeight="1">
      <c r="A44" s="34"/>
      <c r="B44" s="38" t="s">
        <v>69</v>
      </c>
      <c r="C44" s="25"/>
      <c r="D44" s="31"/>
      <c r="E44" s="49"/>
      <c r="F44" s="50"/>
      <c r="G44" s="49"/>
      <c r="H44" s="51"/>
      <c r="I44" s="25"/>
      <c r="J44" s="25"/>
      <c r="K44" s="25"/>
      <c r="L44" s="25"/>
      <c r="M44" s="29">
        <f>N44+O44</f>
        <v>844.69999999999891</v>
      </c>
      <c r="N44" s="28"/>
      <c r="O44" s="28">
        <f>13423.9-(O42+O41+O35+O34+O31+O30)</f>
        <v>844.69999999999891</v>
      </c>
      <c r="P44" s="28"/>
      <c r="Q44" s="30"/>
      <c r="R44" s="27"/>
      <c r="S44" s="25"/>
      <c r="T44" s="25"/>
      <c r="U44" s="25"/>
      <c r="V44" s="25"/>
      <c r="W44" s="28"/>
      <c r="X44" s="28"/>
      <c r="Y44" s="28"/>
      <c r="Z44" s="28"/>
      <c r="AA44" s="30"/>
    </row>
    <row r="45" spans="1:27" ht="27" customHeight="1">
      <c r="A45" s="34"/>
      <c r="B45" s="19" t="s">
        <v>11</v>
      </c>
      <c r="C45" s="25"/>
      <c r="D45" s="32">
        <f>D43+D37+D28</f>
        <v>22804</v>
      </c>
      <c r="E45" s="49"/>
      <c r="F45" s="50"/>
      <c r="G45" s="49"/>
      <c r="H45" s="51">
        <f>H43+H37+H28</f>
        <v>2920393</v>
      </c>
      <c r="I45" s="25"/>
      <c r="J45" s="25"/>
      <c r="K45" s="25"/>
      <c r="L45" s="25"/>
      <c r="M45" s="28">
        <f>M43+M37+M28+M44</f>
        <v>103139.56999999999</v>
      </c>
      <c r="N45" s="28">
        <f>N43+N37+N28</f>
        <v>86679.67</v>
      </c>
      <c r="O45" s="28">
        <f>O43+O37+O28+O44</f>
        <v>16459.900000000001</v>
      </c>
      <c r="P45" s="28">
        <f>P43+P37+P28</f>
        <v>184259.74303000001</v>
      </c>
      <c r="Q45" s="30"/>
      <c r="R45" s="27">
        <f>R43+R37+R28</f>
        <v>2902321</v>
      </c>
      <c r="S45" s="25"/>
      <c r="T45" s="25"/>
      <c r="U45" s="25"/>
      <c r="V45" s="25"/>
      <c r="W45" s="28">
        <f>W43+W37+W28</f>
        <v>102605.21966999999</v>
      </c>
      <c r="X45" s="28">
        <f>X43+X37+X28</f>
        <v>86679.66545</v>
      </c>
      <c r="Y45" s="28">
        <f>Y43+Y37+Y28</f>
        <v>15925.55422</v>
      </c>
      <c r="Z45" s="28">
        <f>Z43+Z37+Z28</f>
        <v>181098.31017999997</v>
      </c>
      <c r="AA45" s="30"/>
    </row>
    <row r="46" spans="1:27" ht="93.75" customHeight="1">
      <c r="A46" s="34"/>
      <c r="B46" s="15" t="s">
        <v>13</v>
      </c>
      <c r="C46" s="13"/>
      <c r="D46" s="13"/>
      <c r="E46" s="57"/>
      <c r="F46" s="57"/>
      <c r="G46" s="57"/>
      <c r="H46" s="57"/>
      <c r="I46" s="35"/>
      <c r="J46" s="35"/>
      <c r="K46" s="35"/>
      <c r="L46" s="35"/>
      <c r="M46" s="13"/>
      <c r="N46" s="13"/>
      <c r="O46" s="13"/>
      <c r="P46" s="13"/>
      <c r="Q46" s="41"/>
      <c r="R46" s="13"/>
      <c r="S46" s="35"/>
      <c r="T46" s="35"/>
      <c r="U46" s="35"/>
      <c r="V46" s="35"/>
      <c r="W46" s="13"/>
      <c r="X46" s="13"/>
      <c r="Y46" s="13"/>
      <c r="Z46" s="13"/>
      <c r="AA46" s="41"/>
    </row>
    <row r="47" spans="1:27" ht="55.5" customHeight="1">
      <c r="A47" s="34" t="s">
        <v>44</v>
      </c>
      <c r="B47" s="11" t="s">
        <v>2</v>
      </c>
      <c r="C47" s="43"/>
      <c r="D47" s="8"/>
      <c r="E47" s="56"/>
      <c r="F47" s="56"/>
      <c r="G47" s="56"/>
      <c r="H47" s="56"/>
      <c r="I47" s="36"/>
      <c r="J47" s="36"/>
      <c r="K47" s="36"/>
      <c r="L47" s="36"/>
      <c r="M47" s="8"/>
      <c r="N47" s="8"/>
      <c r="O47" s="8"/>
      <c r="P47" s="8"/>
      <c r="Q47" s="41"/>
      <c r="R47" s="8"/>
      <c r="S47" s="36"/>
      <c r="T47" s="36"/>
      <c r="U47" s="36"/>
      <c r="V47" s="36"/>
      <c r="W47" s="8"/>
      <c r="X47" s="8"/>
      <c r="Y47" s="8"/>
      <c r="Z47" s="8"/>
      <c r="AA47" s="41"/>
    </row>
    <row r="48" spans="1:27" ht="59.25" customHeight="1">
      <c r="A48" s="34" t="s">
        <v>43</v>
      </c>
      <c r="B48" s="11" t="s">
        <v>3</v>
      </c>
      <c r="C48" s="8"/>
      <c r="D48" s="8"/>
      <c r="E48" s="56"/>
      <c r="F48" s="56"/>
      <c r="G48" s="56"/>
      <c r="H48" s="56"/>
      <c r="I48" s="36"/>
      <c r="J48" s="36"/>
      <c r="K48" s="36"/>
      <c r="L48" s="36"/>
      <c r="M48" s="8"/>
      <c r="N48" s="8"/>
      <c r="O48" s="8"/>
      <c r="P48" s="8"/>
      <c r="Q48" s="41"/>
      <c r="R48" s="8"/>
      <c r="S48" s="36"/>
      <c r="T48" s="36"/>
      <c r="U48" s="36"/>
      <c r="V48" s="36"/>
      <c r="W48" s="8"/>
      <c r="X48" s="8"/>
      <c r="Y48" s="8"/>
      <c r="Z48" s="8"/>
      <c r="AA48" s="41"/>
    </row>
    <row r="49" spans="1:27" ht="18.75">
      <c r="A49" s="34"/>
      <c r="B49" s="12" t="s">
        <v>0</v>
      </c>
      <c r="C49" s="10"/>
      <c r="D49" s="9">
        <f>D45</f>
        <v>22804</v>
      </c>
      <c r="E49" s="55"/>
      <c r="F49" s="55"/>
      <c r="G49" s="55"/>
      <c r="H49" s="58">
        <f>H45</f>
        <v>2920393</v>
      </c>
      <c r="I49" s="37"/>
      <c r="J49" s="37"/>
      <c r="K49" s="37"/>
      <c r="L49" s="37"/>
      <c r="M49" s="10">
        <f>M45</f>
        <v>103139.56999999999</v>
      </c>
      <c r="N49" s="10">
        <f>N45</f>
        <v>86679.67</v>
      </c>
      <c r="O49" s="10">
        <f>O45</f>
        <v>16459.900000000001</v>
      </c>
      <c r="P49" s="10">
        <f>P45</f>
        <v>184259.74303000001</v>
      </c>
      <c r="Q49" s="37"/>
      <c r="R49" s="9">
        <f>R45</f>
        <v>2902321</v>
      </c>
      <c r="S49" s="37"/>
      <c r="T49" s="37"/>
      <c r="U49" s="37"/>
      <c r="V49" s="37"/>
      <c r="W49" s="10">
        <f>W45</f>
        <v>102605.21966999999</v>
      </c>
      <c r="X49" s="10">
        <f>X45</f>
        <v>86679.66545</v>
      </c>
      <c r="Y49" s="10">
        <f>Y45</f>
        <v>15925.55422</v>
      </c>
      <c r="Z49" s="10">
        <f>Z45</f>
        <v>181098.31017999997</v>
      </c>
      <c r="AA49" s="37"/>
    </row>
    <row r="50" spans="1:27" ht="14.25">
      <c r="B50" s="6"/>
      <c r="C50" s="7"/>
      <c r="D50" s="7"/>
      <c r="E50" s="59"/>
      <c r="F50" s="59"/>
      <c r="G50" s="59"/>
      <c r="H50" s="59"/>
      <c r="I50" s="7"/>
      <c r="J50" s="7"/>
      <c r="K50" s="7"/>
      <c r="L50" s="7"/>
    </row>
    <row r="51" spans="1:27">
      <c r="E51" s="60"/>
      <c r="H51" s="61"/>
    </row>
    <row r="52" spans="1:27" ht="18.75" customHeight="1">
      <c r="B52" s="4"/>
      <c r="C52" s="5"/>
      <c r="D52" s="5"/>
      <c r="E52" s="62"/>
      <c r="F52" s="62"/>
      <c r="G52" s="62"/>
      <c r="H52" s="62"/>
      <c r="I52" s="5"/>
      <c r="J52" s="5"/>
      <c r="K52" s="5"/>
      <c r="L52" s="5"/>
      <c r="O52" s="42"/>
    </row>
    <row r="53" spans="1:27">
      <c r="H53" s="63"/>
      <c r="I53" s="14"/>
      <c r="J53" s="14"/>
      <c r="K53" s="14"/>
      <c r="L53" s="14"/>
    </row>
    <row r="54" spans="1:27" s="16" customFormat="1" ht="18.75"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</row>
    <row r="55" spans="1:27">
      <c r="H55" s="61"/>
    </row>
    <row r="56" spans="1:27">
      <c r="H56" s="61"/>
    </row>
  </sheetData>
  <mergeCells count="41">
    <mergeCell ref="X1:AA1"/>
    <mergeCell ref="X2:AA2"/>
    <mergeCell ref="X3:AA3"/>
    <mergeCell ref="X4:AA4"/>
    <mergeCell ref="X6:AA6"/>
    <mergeCell ref="X5:AA5"/>
    <mergeCell ref="AA11:AA12"/>
    <mergeCell ref="X11:X12"/>
    <mergeCell ref="X7:AA7"/>
    <mergeCell ref="W9:AA9"/>
    <mergeCell ref="B8:Z8"/>
    <mergeCell ref="C10:C12"/>
    <mergeCell ref="D10:D12"/>
    <mergeCell ref="E10:E12"/>
    <mergeCell ref="J10:J12"/>
    <mergeCell ref="U10:U12"/>
    <mergeCell ref="V10:V12"/>
    <mergeCell ref="W10:AA10"/>
    <mergeCell ref="W11:W12"/>
    <mergeCell ref="T10:T12"/>
    <mergeCell ref="Y11:Y12"/>
    <mergeCell ref="M9:Q9"/>
    <mergeCell ref="B54:T54"/>
    <mergeCell ref="J9:L9"/>
    <mergeCell ref="O11:O12"/>
    <mergeCell ref="H9:H12"/>
    <mergeCell ref="M10:Q10"/>
    <mergeCell ref="S9:S12"/>
    <mergeCell ref="K10:K12"/>
    <mergeCell ref="I9:I12"/>
    <mergeCell ref="L10:L12"/>
    <mergeCell ref="M11:M12"/>
    <mergeCell ref="Q11:Q12"/>
    <mergeCell ref="N11:N12"/>
    <mergeCell ref="R9:R12"/>
    <mergeCell ref="T9:V9"/>
    <mergeCell ref="A9:A12"/>
    <mergeCell ref="B9:B12"/>
    <mergeCell ref="C9:E9"/>
    <mergeCell ref="F9:F12"/>
    <mergeCell ref="G9:G12"/>
  </mergeCells>
  <printOptions horizontalCentered="1"/>
  <pageMargins left="0.39370078740157483" right="0.19685039370078741" top="0.59055118110236227" bottom="0" header="0" footer="0"/>
  <pageSetup paperSize="9" scale="40" fitToHeight="3" orientation="landscape" verticalDpi="300" r:id="rId1"/>
  <headerFooter alignWithMargins="0"/>
  <rowBreaks count="2" manualBreakCount="2">
    <brk id="28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ТЭО 2013 -2014 годы</vt:lpstr>
      <vt:lpstr>' ТЭО 2013 -2014 годы'!Заголовки_для_печати</vt:lpstr>
    </vt:vector>
  </TitlesOfParts>
  <Company>НТЭК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adm114</cp:lastModifiedBy>
  <cp:lastPrinted>2013-12-27T09:25:03Z</cp:lastPrinted>
  <dcterms:created xsi:type="dcterms:W3CDTF">2008-09-07T01:28:17Z</dcterms:created>
  <dcterms:modified xsi:type="dcterms:W3CDTF">2014-01-20T09:33:59Z</dcterms:modified>
</cp:coreProperties>
</file>